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120" windowHeight="10935"/>
  </bookViews>
  <sheets>
    <sheet name="Estado de resultados 1999-2015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1"/>
  <c r="R24"/>
  <c r="N24"/>
  <c r="J24"/>
  <c r="B24"/>
  <c r="B26" s="1"/>
  <c r="G23"/>
  <c r="G22"/>
  <c r="F22"/>
  <c r="F19" s="1"/>
  <c r="F24" s="1"/>
  <c r="F26" s="1"/>
  <c r="E22"/>
  <c r="E19" s="1"/>
  <c r="C22"/>
  <c r="B22"/>
  <c r="Q21"/>
  <c r="P21"/>
  <c r="O21"/>
  <c r="R19"/>
  <c r="Q19"/>
  <c r="P19"/>
  <c r="O19"/>
  <c r="N19"/>
  <c r="M19"/>
  <c r="L19"/>
  <c r="K19"/>
  <c r="J19"/>
  <c r="I19"/>
  <c r="H19"/>
  <c r="G19"/>
  <c r="D19"/>
  <c r="C19"/>
  <c r="B19"/>
  <c r="R15"/>
  <c r="Q15"/>
  <c r="Q24" s="1"/>
  <c r="P15"/>
  <c r="P24" s="1"/>
  <c r="O15"/>
  <c r="O24" s="1"/>
  <c r="N15"/>
  <c r="M15"/>
  <c r="M24" s="1"/>
  <c r="L15"/>
  <c r="L24" s="1"/>
  <c r="K15"/>
  <c r="K24" s="1"/>
  <c r="J15"/>
  <c r="I15"/>
  <c r="I24" s="1"/>
  <c r="H15"/>
  <c r="H24" s="1"/>
  <c r="G15"/>
  <c r="G24" s="1"/>
  <c r="F15"/>
  <c r="E15"/>
  <c r="E24" s="1"/>
  <c r="E26" s="1"/>
  <c r="D15"/>
  <c r="D24" s="1"/>
  <c r="C15"/>
  <c r="C24" s="1"/>
  <c r="B15"/>
  <c r="F14"/>
  <c r="B14"/>
  <c r="Q13"/>
  <c r="P13"/>
  <c r="O13"/>
  <c r="N13"/>
  <c r="N10" s="1"/>
  <c r="L13"/>
  <c r="K13"/>
  <c r="J13"/>
  <c r="J10" s="1"/>
  <c r="J14" s="1"/>
  <c r="J26" s="1"/>
  <c r="I13"/>
  <c r="I10" s="1"/>
  <c r="I14" s="1"/>
  <c r="D12"/>
  <c r="R10"/>
  <c r="Q10"/>
  <c r="P10"/>
  <c r="O10"/>
  <c r="M10"/>
  <c r="L10"/>
  <c r="K10"/>
  <c r="H10"/>
  <c r="G10"/>
  <c r="F10"/>
  <c r="E10"/>
  <c r="D10"/>
  <c r="C10"/>
  <c r="B10"/>
  <c r="D8"/>
  <c r="R7"/>
  <c r="R14" s="1"/>
  <c r="R26" s="1"/>
  <c r="Q7"/>
  <c r="Q14" s="1"/>
  <c r="Q26" s="1"/>
  <c r="P7"/>
  <c r="P14" s="1"/>
  <c r="P26" s="1"/>
  <c r="O7"/>
  <c r="O14" s="1"/>
  <c r="N7"/>
  <c r="N14" s="1"/>
  <c r="N26" s="1"/>
  <c r="M7"/>
  <c r="M14" s="1"/>
  <c r="M26" s="1"/>
  <c r="L7"/>
  <c r="L14" s="1"/>
  <c r="L26" s="1"/>
  <c r="K7"/>
  <c r="K14" s="1"/>
  <c r="H7"/>
  <c r="H14" s="1"/>
  <c r="H26" s="1"/>
  <c r="G7"/>
  <c r="G14" s="1"/>
  <c r="G26" s="1"/>
  <c r="F7"/>
  <c r="E7"/>
  <c r="E14" s="1"/>
  <c r="D7"/>
  <c r="D14" s="1"/>
  <c r="C7"/>
  <c r="C14" s="1"/>
  <c r="B7"/>
  <c r="K26" l="1"/>
  <c r="O26"/>
  <c r="I26"/>
  <c r="D26"/>
  <c r="C26"/>
</calcChain>
</file>

<file path=xl/sharedStrings.xml><?xml version="1.0" encoding="utf-8"?>
<sst xmlns="http://schemas.openxmlformats.org/spreadsheetml/2006/main" count="25" uniqueCount="24">
  <si>
    <t xml:space="preserve">EMPRESA DE TRANSPORTE DEL TERCER MILENIO </t>
  </si>
  <si>
    <t>TRANSMILENIO S.A.</t>
  </si>
  <si>
    <t>(Cifras en miles de pesos)</t>
  </si>
  <si>
    <t>ESTADO  DE RESULTADOS</t>
  </si>
  <si>
    <t>2015</t>
  </si>
  <si>
    <t>INGRESOS OPERACIONALES</t>
  </si>
  <si>
    <t>TRANSFERENCIAS(PARA INVERSION)</t>
  </si>
  <si>
    <t xml:space="preserve">VENTA DE SERVICIOS </t>
  </si>
  <si>
    <t>GASTOS OPERACIONALES</t>
  </si>
  <si>
    <t>ADMINISTRACION</t>
  </si>
  <si>
    <t xml:space="preserve">DE OPERACIÓN </t>
  </si>
  <si>
    <t>DEPRECIACION  Y AMORTIZACION</t>
  </si>
  <si>
    <t>UTILIDAD O PERDIDA OPERACIONAL</t>
  </si>
  <si>
    <t>INGRESOS NO OPERACIONALES</t>
  </si>
  <si>
    <t>TRANSFERENCIAS -  INFRAESTRUCTURA</t>
  </si>
  <si>
    <t xml:space="preserve">OTROS INGRESOS                                          </t>
  </si>
  <si>
    <t>TRANSFERENCIAS INVERSION - FET</t>
  </si>
  <si>
    <t>GASTOS NO OPERACIONALES</t>
  </si>
  <si>
    <t>OPERACIONES INTERINSTITUCIONALES</t>
  </si>
  <si>
    <t xml:space="preserve">DIFERENCIAL TARIFARIO </t>
  </si>
  <si>
    <t xml:space="preserve">OTROS GASTOS                             </t>
  </si>
  <si>
    <t>UTILIDAD O PERDIDA NO OPERACIONAL</t>
  </si>
  <si>
    <t>PROVISION  OBLIGACIONES FISCALES</t>
  </si>
  <si>
    <t>UTILIDAD PERDIDA NETA</t>
  </si>
</sst>
</file>

<file path=xl/styles.xml><?xml version="1.0" encoding="utf-8"?>
<styleSheet xmlns="http://schemas.openxmlformats.org/spreadsheetml/2006/main">
  <numFmts count="2">
    <numFmt numFmtId="164" formatCode="_-* #,##0\ _P_t_a_-;\-* #,##0\ _P_t_a_-;_-* &quot;-&quot;\ _P_t_a_-;_-@_-"/>
    <numFmt numFmtId="165" formatCode="#,##0_ ;[Red]\-#,##0\ "/>
  </numFmts>
  <fonts count="7"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1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left" vertical="center"/>
    </xf>
    <xf numFmtId="165" fontId="1" fillId="4" borderId="6" xfId="1" applyNumberFormat="1" applyFont="1" applyFill="1" applyBorder="1" applyAlignment="1">
      <alignment horizontal="right" vertical="center"/>
    </xf>
    <xf numFmtId="165" fontId="1" fillId="4" borderId="7" xfId="1" applyNumberFormat="1" applyFont="1" applyFill="1" applyBorder="1" applyAlignment="1">
      <alignment horizontal="right" vertical="center"/>
    </xf>
    <xf numFmtId="165" fontId="1" fillId="4" borderId="8" xfId="1" applyNumberFormat="1" applyFont="1" applyFill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0" fontId="5" fillId="0" borderId="0" xfId="0" applyFont="1"/>
    <xf numFmtId="0" fontId="2" fillId="0" borderId="9" xfId="0" applyFont="1" applyBorder="1" applyAlignment="1">
      <alignment vertical="center"/>
    </xf>
    <xf numFmtId="165" fontId="2" fillId="0" borderId="10" xfId="1" applyNumberFormat="1" applyFont="1" applyBorder="1" applyAlignment="1">
      <alignment horizontal="right" vertical="center"/>
    </xf>
    <xf numFmtId="165" fontId="2" fillId="0" borderId="10" xfId="1" applyNumberFormat="1" applyFont="1" applyFill="1" applyBorder="1" applyAlignment="1">
      <alignment horizontal="right" vertical="center"/>
    </xf>
    <xf numFmtId="165" fontId="2" fillId="0" borderId="11" xfId="1" applyNumberFormat="1" applyFont="1" applyFill="1" applyBorder="1" applyAlignment="1">
      <alignment horizontal="right" vertical="center"/>
    </xf>
    <xf numFmtId="165" fontId="2" fillId="0" borderId="12" xfId="1" applyNumberFormat="1" applyFont="1" applyFill="1" applyBorder="1" applyAlignment="1">
      <alignment horizontal="right" vertical="center"/>
    </xf>
    <xf numFmtId="3" fontId="2" fillId="0" borderId="10" xfId="0" applyNumberFormat="1" applyFont="1" applyBorder="1"/>
    <xf numFmtId="165" fontId="1" fillId="3" borderId="13" xfId="1" applyNumberFormat="1" applyFont="1" applyFill="1" applyBorder="1" applyAlignment="1">
      <alignment horizontal="center" vertical="center" wrapText="1"/>
    </xf>
    <xf numFmtId="0" fontId="0" fillId="0" borderId="0" xfId="0" applyBorder="1"/>
    <xf numFmtId="38" fontId="1" fillId="3" borderId="3" xfId="1" applyNumberFormat="1" applyFont="1" applyFill="1" applyBorder="1" applyAlignment="1">
      <alignment horizontal="right" vertical="center"/>
    </xf>
    <xf numFmtId="165" fontId="2" fillId="0" borderId="15" xfId="1" applyNumberFormat="1" applyFont="1" applyBorder="1" applyAlignment="1">
      <alignment horizontal="right" vertical="center"/>
    </xf>
    <xf numFmtId="165" fontId="2" fillId="0" borderId="16" xfId="1" applyNumberFormat="1" applyFont="1" applyBorder="1" applyAlignment="1">
      <alignment horizontal="right" vertical="center"/>
    </xf>
    <xf numFmtId="165" fontId="2" fillId="0" borderId="17" xfId="1" applyNumberFormat="1" applyFont="1" applyBorder="1" applyAlignment="1">
      <alignment horizontal="right" vertical="center"/>
    </xf>
    <xf numFmtId="165" fontId="5" fillId="4" borderId="6" xfId="1" applyNumberFormat="1" applyFont="1" applyFill="1" applyBorder="1" applyAlignment="1">
      <alignment horizontal="right" vertical="center"/>
    </xf>
    <xf numFmtId="0" fontId="2" fillId="0" borderId="18" xfId="0" applyFont="1" applyBorder="1" applyAlignment="1">
      <alignment vertical="center"/>
    </xf>
    <xf numFmtId="165" fontId="2" fillId="0" borderId="15" xfId="1" applyNumberFormat="1" applyFont="1" applyFill="1" applyBorder="1" applyAlignment="1">
      <alignment horizontal="right" vertical="center"/>
    </xf>
    <xf numFmtId="165" fontId="2" fillId="0" borderId="16" xfId="1" applyNumberFormat="1" applyFont="1" applyFill="1" applyBorder="1" applyAlignment="1">
      <alignment horizontal="right" vertical="center"/>
    </xf>
    <xf numFmtId="165" fontId="2" fillId="0" borderId="17" xfId="1" applyNumberFormat="1" applyFont="1" applyFill="1" applyBorder="1" applyAlignment="1">
      <alignment horizontal="right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/>
    <xf numFmtId="165" fontId="2" fillId="0" borderId="20" xfId="1" applyNumberFormat="1" applyFont="1" applyBorder="1" applyAlignment="1">
      <alignment horizontal="right" vertical="center"/>
    </xf>
    <xf numFmtId="165" fontId="2" fillId="0" borderId="20" xfId="1" applyNumberFormat="1" applyFont="1" applyFill="1" applyBorder="1" applyAlignment="1">
      <alignment horizontal="right" vertical="center"/>
    </xf>
    <xf numFmtId="165" fontId="2" fillId="0" borderId="21" xfId="1" applyNumberFormat="1" applyFont="1" applyFill="1" applyBorder="1" applyAlignment="1">
      <alignment horizontal="right" vertical="center"/>
    </xf>
    <xf numFmtId="165" fontId="2" fillId="0" borderId="22" xfId="1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center" vertical="center"/>
    </xf>
    <xf numFmtId="38" fontId="1" fillId="3" borderId="23" xfId="1" applyNumberFormat="1" applyFont="1" applyFill="1" applyBorder="1" applyAlignment="1">
      <alignment horizontal="right" vertical="center"/>
    </xf>
    <xf numFmtId="165" fontId="1" fillId="3" borderId="24" xfId="1" applyNumberFormat="1" applyFont="1" applyFill="1" applyBorder="1" applyAlignment="1">
      <alignment horizontal="right" vertical="center"/>
    </xf>
    <xf numFmtId="38" fontId="1" fillId="3" borderId="24" xfId="1" applyNumberFormat="1" applyFont="1" applyFill="1" applyBorder="1" applyAlignment="1">
      <alignment horizontal="right" vertical="center"/>
    </xf>
    <xf numFmtId="165" fontId="1" fillId="3" borderId="24" xfId="1" applyNumberFormat="1" applyFont="1" applyFill="1" applyBorder="1" applyAlignment="1">
      <alignment horizontal="center" vertical="center" wrapText="1"/>
    </xf>
    <xf numFmtId="38" fontId="1" fillId="3" borderId="25" xfId="1" applyNumberFormat="1" applyFont="1" applyFill="1" applyBorder="1" applyAlignment="1">
      <alignment horizontal="right" vertical="center"/>
    </xf>
    <xf numFmtId="0" fontId="1" fillId="3" borderId="26" xfId="0" applyFont="1" applyFill="1" applyBorder="1" applyAlignment="1">
      <alignment horizontal="left" vertical="center"/>
    </xf>
    <xf numFmtId="38" fontId="1" fillId="3" borderId="26" xfId="1" applyNumberFormat="1" applyFont="1" applyFill="1" applyBorder="1" applyAlignment="1">
      <alignment horizontal="right" vertical="center"/>
    </xf>
    <xf numFmtId="165" fontId="1" fillId="3" borderId="26" xfId="1" applyNumberFormat="1" applyFont="1" applyFill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7" xfId="0" applyNumberFormat="1" applyFont="1" applyBorder="1"/>
    <xf numFmtId="3" fontId="2" fillId="0" borderId="8" xfId="0" applyNumberFormat="1" applyFont="1" applyBorder="1"/>
    <xf numFmtId="0" fontId="1" fillId="4" borderId="26" xfId="0" applyFont="1" applyFill="1" applyBorder="1" applyAlignment="1">
      <alignment horizontal="left" vertical="center"/>
    </xf>
    <xf numFmtId="165" fontId="1" fillId="4" borderId="26" xfId="1" applyNumberFormat="1" applyFont="1" applyFill="1" applyBorder="1" applyAlignment="1">
      <alignment horizontal="right" vertical="center"/>
    </xf>
    <xf numFmtId="0" fontId="2" fillId="0" borderId="1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5" fontId="2" fillId="0" borderId="6" xfId="1" applyNumberFormat="1" applyFont="1" applyBorder="1" applyAlignment="1">
      <alignment horizontal="right" vertical="center"/>
    </xf>
    <xf numFmtId="165" fontId="2" fillId="0" borderId="6" xfId="1" applyNumberFormat="1" applyFont="1" applyFill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 vertical="center"/>
    </xf>
    <xf numFmtId="165" fontId="2" fillId="0" borderId="8" xfId="1" applyNumberFormat="1" applyFont="1" applyFill="1" applyBorder="1" applyAlignment="1">
      <alignment horizontal="right" vertical="center"/>
    </xf>
    <xf numFmtId="0" fontId="1" fillId="3" borderId="27" xfId="0" applyFont="1" applyFill="1" applyBorder="1" applyAlignment="1">
      <alignment horizontal="left" vertical="center" wrapText="1"/>
    </xf>
    <xf numFmtId="49" fontId="4" fillId="3" borderId="28" xfId="0" applyNumberFormat="1" applyFont="1" applyFill="1" applyBorder="1" applyAlignment="1">
      <alignment horizontal="center"/>
    </xf>
    <xf numFmtId="49" fontId="4" fillId="3" borderId="29" xfId="0" applyNumberFormat="1" applyFont="1" applyFill="1" applyBorder="1" applyAlignment="1">
      <alignment horizontal="center"/>
    </xf>
    <xf numFmtId="49" fontId="4" fillId="3" borderId="30" xfId="0" applyNumberFormat="1" applyFont="1" applyFill="1" applyBorder="1" applyAlignment="1">
      <alignment horizontal="center"/>
    </xf>
    <xf numFmtId="0" fontId="6" fillId="0" borderId="5" xfId="0" applyFont="1" applyBorder="1" applyAlignment="1">
      <alignment vertical="center"/>
    </xf>
    <xf numFmtId="165" fontId="6" fillId="0" borderId="6" xfId="1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165" fontId="6" fillId="0" borderId="6" xfId="1" applyNumberFormat="1" applyFont="1" applyFill="1" applyBorder="1" applyAlignment="1">
      <alignment horizontal="right" vertical="center"/>
    </xf>
    <xf numFmtId="165" fontId="6" fillId="0" borderId="7" xfId="1" applyNumberFormat="1" applyFont="1" applyFill="1" applyBorder="1" applyAlignment="1">
      <alignment horizontal="right" vertical="center"/>
    </xf>
    <xf numFmtId="165" fontId="6" fillId="0" borderId="8" xfId="1" applyNumberFormat="1" applyFont="1" applyFill="1" applyBorder="1" applyAlignment="1">
      <alignment horizontal="right" vertical="center"/>
    </xf>
    <xf numFmtId="165" fontId="1" fillId="3" borderId="4" xfId="1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2">
    <cellStyle name="Millares [0]_ESTADOS FINANCIEROS 2004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showGridLines="0" tabSelected="1" zoomScaleNormal="100" workbookViewId="0">
      <selection activeCell="F19" sqref="F19"/>
    </sheetView>
  </sheetViews>
  <sheetFormatPr baseColWidth="10" defaultRowHeight="15"/>
  <cols>
    <col min="1" max="1" width="38.28515625" bestFit="1" customWidth="1"/>
    <col min="2" max="2" width="12.28515625" bestFit="1" customWidth="1"/>
    <col min="3" max="3" width="15.5703125" bestFit="1" customWidth="1"/>
    <col min="4" max="4" width="15.140625" bestFit="1" customWidth="1"/>
    <col min="5" max="7" width="16.28515625" bestFit="1" customWidth="1"/>
    <col min="8" max="8" width="16.5703125" bestFit="1" customWidth="1"/>
    <col min="9" max="9" width="15.140625" bestFit="1" customWidth="1"/>
    <col min="10" max="10" width="15.42578125" bestFit="1" customWidth="1"/>
    <col min="11" max="12" width="14.85546875" bestFit="1" customWidth="1"/>
    <col min="13" max="13" width="14.7109375" bestFit="1" customWidth="1"/>
    <col min="14" max="14" width="15.140625" bestFit="1" customWidth="1"/>
    <col min="15" max="15" width="16.28515625" bestFit="1" customWidth="1"/>
    <col min="16" max="17" width="16.85546875" bestFit="1" customWidth="1"/>
    <col min="18" max="18" width="12.42578125" customWidth="1"/>
  </cols>
  <sheetData>
    <row r="1" spans="1:18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18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18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18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8" ht="15.7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>
      <c r="A6" s="57"/>
      <c r="B6" s="58">
        <v>1999</v>
      </c>
      <c r="C6" s="58">
        <v>2000</v>
      </c>
      <c r="D6" s="58">
        <v>2001</v>
      </c>
      <c r="E6" s="58">
        <v>2002</v>
      </c>
      <c r="F6" s="58">
        <v>2003</v>
      </c>
      <c r="G6" s="58">
        <v>2004</v>
      </c>
      <c r="H6" s="58">
        <v>2005</v>
      </c>
      <c r="I6" s="58">
        <v>2006</v>
      </c>
      <c r="J6" s="58">
        <v>2007</v>
      </c>
      <c r="K6" s="58">
        <v>2008</v>
      </c>
      <c r="L6" s="58">
        <v>2009</v>
      </c>
      <c r="M6" s="58">
        <v>2010</v>
      </c>
      <c r="N6" s="58">
        <v>2011</v>
      </c>
      <c r="O6" s="58">
        <v>2012</v>
      </c>
      <c r="P6" s="58">
        <v>2013</v>
      </c>
      <c r="Q6" s="59">
        <v>2014</v>
      </c>
      <c r="R6" s="60" t="s">
        <v>4</v>
      </c>
    </row>
    <row r="7" spans="1:18">
      <c r="A7" s="49" t="s">
        <v>5</v>
      </c>
      <c r="B7" s="50">
        <f>SUM(B8:B9)</f>
        <v>200000</v>
      </c>
      <c r="C7" s="50">
        <f>SUM(C8:C9)</f>
        <v>33294329</v>
      </c>
      <c r="D7" s="50">
        <f>SUM(D8:D9)</f>
        <v>80605065</v>
      </c>
      <c r="E7" s="50">
        <f>+E9</f>
        <v>6885891</v>
      </c>
      <c r="F7" s="50">
        <f>+F9</f>
        <v>10638821</v>
      </c>
      <c r="G7" s="50">
        <f>+G9</f>
        <v>17479376</v>
      </c>
      <c r="H7" s="50">
        <f>+H9</f>
        <v>23108732</v>
      </c>
      <c r="I7" s="50">
        <v>31251540.434999999</v>
      </c>
      <c r="J7" s="50">
        <v>35735732</v>
      </c>
      <c r="K7" s="50">
        <f>+K9</f>
        <v>41295934</v>
      </c>
      <c r="L7" s="50">
        <f>+L9</f>
        <v>47142240</v>
      </c>
      <c r="M7" s="50">
        <f>+M9</f>
        <v>55434451</v>
      </c>
      <c r="N7" s="50">
        <f>+N9</f>
        <v>52997496</v>
      </c>
      <c r="O7" s="50">
        <f>SUM(O8:O9)</f>
        <v>106696272</v>
      </c>
      <c r="P7" s="50">
        <f>SUM(P8:P9)</f>
        <v>114009867</v>
      </c>
      <c r="Q7" s="50">
        <f>SUM(Q8:Q9)</f>
        <v>130791332</v>
      </c>
      <c r="R7" s="50">
        <f>SUM(R8:R9)</f>
        <v>119645669</v>
      </c>
    </row>
    <row r="8" spans="1:18">
      <c r="A8" s="61" t="s">
        <v>6</v>
      </c>
      <c r="B8" s="62">
        <v>200000</v>
      </c>
      <c r="C8" s="62">
        <v>33294329</v>
      </c>
      <c r="D8" s="62">
        <f>77139097-355000</f>
        <v>76784097</v>
      </c>
      <c r="E8" s="63">
        <v>0</v>
      </c>
      <c r="F8" s="63">
        <v>0</v>
      </c>
      <c r="G8" s="63">
        <v>0</v>
      </c>
      <c r="H8" s="8"/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4">
        <v>50000000</v>
      </c>
      <c r="P8" s="64">
        <v>40000000</v>
      </c>
      <c r="Q8" s="65">
        <v>31078689</v>
      </c>
      <c r="R8" s="66">
        <v>0</v>
      </c>
    </row>
    <row r="9" spans="1:18">
      <c r="A9" s="22" t="s">
        <v>7</v>
      </c>
      <c r="B9" s="51">
        <v>0</v>
      </c>
      <c r="C9" s="51">
        <v>0</v>
      </c>
      <c r="D9" s="18">
        <v>3820968</v>
      </c>
      <c r="E9" s="18">
        <v>6885891</v>
      </c>
      <c r="F9" s="18">
        <v>10638821</v>
      </c>
      <c r="G9" s="18">
        <v>17479376</v>
      </c>
      <c r="H9" s="18">
        <v>23108732</v>
      </c>
      <c r="I9" s="18">
        <v>31251540.434999999</v>
      </c>
      <c r="J9" s="18">
        <v>35735732</v>
      </c>
      <c r="K9" s="23">
        <v>41295934</v>
      </c>
      <c r="L9" s="23">
        <v>47142240</v>
      </c>
      <c r="M9" s="23">
        <v>55434451</v>
      </c>
      <c r="N9" s="23">
        <v>52997496</v>
      </c>
      <c r="O9" s="23">
        <v>56696272</v>
      </c>
      <c r="P9" s="23">
        <v>74009867</v>
      </c>
      <c r="Q9" s="24">
        <v>99712643</v>
      </c>
      <c r="R9" s="25">
        <v>119645669</v>
      </c>
    </row>
    <row r="10" spans="1:18">
      <c r="A10" s="49" t="s">
        <v>8</v>
      </c>
      <c r="B10" s="50">
        <f>SUM(B11:B13)</f>
        <v>313436</v>
      </c>
      <c r="C10" s="50">
        <f t="shared" ref="C10:N10" si="0">SUM(C11:C13)</f>
        <v>7376506</v>
      </c>
      <c r="D10" s="50">
        <f t="shared" si="0"/>
        <v>53291975</v>
      </c>
      <c r="E10" s="50">
        <f t="shared" si="0"/>
        <v>16425564</v>
      </c>
      <c r="F10" s="50">
        <f t="shared" si="0"/>
        <v>19843525</v>
      </c>
      <c r="G10" s="50">
        <f t="shared" si="0"/>
        <v>28799370</v>
      </c>
      <c r="H10" s="50">
        <f t="shared" si="0"/>
        <v>31025217</v>
      </c>
      <c r="I10" s="50">
        <f t="shared" si="0"/>
        <v>32623558</v>
      </c>
      <c r="J10" s="50">
        <f t="shared" si="0"/>
        <v>35639390</v>
      </c>
      <c r="K10" s="50">
        <f t="shared" si="0"/>
        <v>38891073</v>
      </c>
      <c r="L10" s="50">
        <f t="shared" si="0"/>
        <v>43015937</v>
      </c>
      <c r="M10" s="50">
        <f t="shared" si="0"/>
        <v>50153233</v>
      </c>
      <c r="N10" s="50">
        <f t="shared" si="0"/>
        <v>50072889</v>
      </c>
      <c r="O10" s="50">
        <f>SUM(O11:O13)</f>
        <v>73360053</v>
      </c>
      <c r="P10" s="50">
        <f>SUM(P11:P13)</f>
        <v>112164842</v>
      </c>
      <c r="Q10" s="50">
        <f>SUM(Q11:Q13)</f>
        <v>115918055</v>
      </c>
      <c r="R10" s="50">
        <f>SUM(R11:R13)</f>
        <v>136592666</v>
      </c>
    </row>
    <row r="11" spans="1:18">
      <c r="A11" s="52" t="s">
        <v>9</v>
      </c>
      <c r="B11" s="53">
        <v>313250</v>
      </c>
      <c r="C11" s="53">
        <v>7191082</v>
      </c>
      <c r="D11" s="53">
        <v>6911761</v>
      </c>
      <c r="E11" s="53">
        <v>6518632</v>
      </c>
      <c r="F11" s="53">
        <v>8272926</v>
      </c>
      <c r="G11" s="53">
        <v>10266376</v>
      </c>
      <c r="H11" s="53">
        <v>11352099</v>
      </c>
      <c r="I11" s="53">
        <v>8850819</v>
      </c>
      <c r="J11" s="53">
        <v>9149849</v>
      </c>
      <c r="K11" s="54">
        <v>9246455</v>
      </c>
      <c r="L11" s="54">
        <v>10079429</v>
      </c>
      <c r="M11" s="54">
        <v>10172222</v>
      </c>
      <c r="N11" s="54">
        <v>11893066</v>
      </c>
      <c r="O11" s="54">
        <v>15339122</v>
      </c>
      <c r="P11" s="54">
        <v>19702658</v>
      </c>
      <c r="Q11" s="55">
        <v>22016517</v>
      </c>
      <c r="R11" s="56">
        <v>24263050</v>
      </c>
    </row>
    <row r="12" spans="1:18">
      <c r="A12" s="9" t="s">
        <v>10</v>
      </c>
      <c r="B12" s="10">
        <v>0</v>
      </c>
      <c r="C12" s="10">
        <v>0</v>
      </c>
      <c r="D12" s="10">
        <f>5501258+40338262</f>
        <v>45839520</v>
      </c>
      <c r="E12" s="10">
        <v>8298652</v>
      </c>
      <c r="F12" s="10">
        <v>8924931</v>
      </c>
      <c r="G12" s="10">
        <v>14796799</v>
      </c>
      <c r="H12" s="10">
        <v>15855297</v>
      </c>
      <c r="I12" s="10">
        <v>19742472</v>
      </c>
      <c r="J12" s="10">
        <v>22110334</v>
      </c>
      <c r="K12" s="11">
        <v>26137316</v>
      </c>
      <c r="L12" s="11">
        <v>29139668</v>
      </c>
      <c r="M12" s="11">
        <v>36474703</v>
      </c>
      <c r="N12" s="11">
        <v>34976728</v>
      </c>
      <c r="O12" s="11">
        <v>51091280</v>
      </c>
      <c r="P12" s="11">
        <v>82625728</v>
      </c>
      <c r="Q12" s="12">
        <v>86265392</v>
      </c>
      <c r="R12" s="13">
        <v>97305568</v>
      </c>
    </row>
    <row r="13" spans="1:18">
      <c r="A13" s="22" t="s">
        <v>11</v>
      </c>
      <c r="B13" s="18">
        <v>186</v>
      </c>
      <c r="C13" s="18">
        <v>185424</v>
      </c>
      <c r="D13" s="18">
        <v>540694</v>
      </c>
      <c r="E13" s="18">
        <v>1608280</v>
      </c>
      <c r="F13" s="18">
        <v>2645668</v>
      </c>
      <c r="G13" s="18">
        <v>3736195</v>
      </c>
      <c r="H13" s="18">
        <v>3817821</v>
      </c>
      <c r="I13" s="18">
        <f>4078800-48533</f>
        <v>4030267</v>
      </c>
      <c r="J13" s="18">
        <f>4379207</f>
        <v>4379207</v>
      </c>
      <c r="K13" s="18">
        <f>4878302-1371000</f>
        <v>3507302</v>
      </c>
      <c r="L13" s="18">
        <f>4427265-630425</f>
        <v>3796840</v>
      </c>
      <c r="M13" s="18">
        <v>3506308</v>
      </c>
      <c r="N13" s="18">
        <f>5231942-2028847</f>
        <v>3203095</v>
      </c>
      <c r="O13" s="18">
        <f>15621451-8691800</f>
        <v>6929651</v>
      </c>
      <c r="P13" s="18">
        <f>10987573-1151117</f>
        <v>9836456</v>
      </c>
      <c r="Q13" s="19">
        <f>11413943-3777797</f>
        <v>7636146</v>
      </c>
      <c r="R13" s="20">
        <v>15024048</v>
      </c>
    </row>
    <row r="14" spans="1:18">
      <c r="A14" s="40" t="s">
        <v>12</v>
      </c>
      <c r="B14" s="41">
        <f>+B7-B10</f>
        <v>-113436</v>
      </c>
      <c r="C14" s="42">
        <f t="shared" ref="C14:N14" si="1">+C7-C10</f>
        <v>25917823</v>
      </c>
      <c r="D14" s="42">
        <f t="shared" si="1"/>
        <v>27313090</v>
      </c>
      <c r="E14" s="41">
        <f t="shared" si="1"/>
        <v>-9539673</v>
      </c>
      <c r="F14" s="41">
        <f t="shared" si="1"/>
        <v>-9204704</v>
      </c>
      <c r="G14" s="41">
        <f t="shared" si="1"/>
        <v>-11319994</v>
      </c>
      <c r="H14" s="41">
        <f t="shared" si="1"/>
        <v>-7916485</v>
      </c>
      <c r="I14" s="41">
        <f t="shared" si="1"/>
        <v>-1372017.5650000013</v>
      </c>
      <c r="J14" s="42">
        <f t="shared" si="1"/>
        <v>96342</v>
      </c>
      <c r="K14" s="42">
        <f t="shared" si="1"/>
        <v>2404861</v>
      </c>
      <c r="L14" s="42">
        <f t="shared" si="1"/>
        <v>4126303</v>
      </c>
      <c r="M14" s="42">
        <f t="shared" si="1"/>
        <v>5281218</v>
      </c>
      <c r="N14" s="42">
        <f t="shared" si="1"/>
        <v>2924607</v>
      </c>
      <c r="O14" s="42">
        <f>+O7-O10</f>
        <v>33336219</v>
      </c>
      <c r="P14" s="42">
        <f>+P7-P10</f>
        <v>1845025</v>
      </c>
      <c r="Q14" s="42">
        <f>+Q7-Q10</f>
        <v>14873277</v>
      </c>
      <c r="R14" s="41">
        <f>+R7-R10</f>
        <v>-16946997</v>
      </c>
    </row>
    <row r="15" spans="1:18">
      <c r="A15" s="3" t="s">
        <v>13</v>
      </c>
      <c r="B15" s="21">
        <f t="shared" ref="B15:I15" si="2">+B16+B17</f>
        <v>113849</v>
      </c>
      <c r="C15" s="21">
        <f t="shared" si="2"/>
        <v>1450893</v>
      </c>
      <c r="D15" s="21">
        <f t="shared" si="2"/>
        <v>4190491</v>
      </c>
      <c r="E15" s="4">
        <f t="shared" si="2"/>
        <v>166132545</v>
      </c>
      <c r="F15" s="4">
        <f t="shared" si="2"/>
        <v>233507625</v>
      </c>
      <c r="G15" s="4">
        <f t="shared" si="2"/>
        <v>257996877</v>
      </c>
      <c r="H15" s="4">
        <f t="shared" si="2"/>
        <v>306644771</v>
      </c>
      <c r="I15" s="4">
        <f t="shared" si="2"/>
        <v>8021663</v>
      </c>
      <c r="J15" s="4">
        <f t="shared" ref="J15:N15" si="3">+J16+J17</f>
        <v>3449039</v>
      </c>
      <c r="K15" s="4">
        <f t="shared" si="3"/>
        <v>4232080</v>
      </c>
      <c r="L15" s="4">
        <f t="shared" si="3"/>
        <v>4875629</v>
      </c>
      <c r="M15" s="4">
        <f t="shared" si="3"/>
        <v>2942513</v>
      </c>
      <c r="N15" s="4">
        <f t="shared" si="3"/>
        <v>4344806</v>
      </c>
      <c r="O15" s="4">
        <f>SUM(O17:O18)</f>
        <v>105512398</v>
      </c>
      <c r="P15" s="4">
        <f>SUM(P17:P18)</f>
        <v>420563429</v>
      </c>
      <c r="Q15" s="5">
        <f>SUM(Q17:Q18)</f>
        <v>643142662</v>
      </c>
      <c r="R15" s="6">
        <f>SUM(R17:R18)</f>
        <v>666693416</v>
      </c>
    </row>
    <row r="16" spans="1:18">
      <c r="A16" s="7" t="s">
        <v>14</v>
      </c>
      <c r="B16" s="10">
        <v>0</v>
      </c>
      <c r="C16" s="10">
        <v>0</v>
      </c>
      <c r="D16" s="10">
        <v>0</v>
      </c>
      <c r="E16" s="10">
        <v>160208968</v>
      </c>
      <c r="F16" s="10">
        <v>219756261</v>
      </c>
      <c r="G16" s="10">
        <v>251136320</v>
      </c>
      <c r="H16" s="10">
        <v>300529161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2">
        <v>0</v>
      </c>
      <c r="R16" s="13">
        <v>0</v>
      </c>
    </row>
    <row r="17" spans="1:18">
      <c r="A17" s="9" t="s">
        <v>15</v>
      </c>
      <c r="B17" s="10">
        <v>113849</v>
      </c>
      <c r="C17" s="10">
        <v>1450893</v>
      </c>
      <c r="D17" s="10">
        <v>4190491</v>
      </c>
      <c r="E17" s="10">
        <v>5923577</v>
      </c>
      <c r="F17" s="10">
        <v>13751364</v>
      </c>
      <c r="G17" s="10">
        <v>6860557</v>
      </c>
      <c r="H17" s="10">
        <v>6115610</v>
      </c>
      <c r="I17" s="14">
        <v>8021663</v>
      </c>
      <c r="J17" s="11">
        <v>3449039</v>
      </c>
      <c r="K17" s="11">
        <v>4232080</v>
      </c>
      <c r="L17" s="11">
        <v>4875629</v>
      </c>
      <c r="M17" s="11">
        <v>2942513</v>
      </c>
      <c r="N17" s="11">
        <v>4344806</v>
      </c>
      <c r="O17" s="11">
        <v>5512398</v>
      </c>
      <c r="P17" s="11">
        <v>15691429</v>
      </c>
      <c r="Q17" s="12">
        <v>25142662</v>
      </c>
      <c r="R17" s="13">
        <v>24746920</v>
      </c>
    </row>
    <row r="18" spans="1:18">
      <c r="A18" s="43" t="s">
        <v>16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23">
        <v>0</v>
      </c>
      <c r="L18" s="23">
        <v>0</v>
      </c>
      <c r="M18" s="23">
        <v>0</v>
      </c>
      <c r="N18" s="23">
        <v>0</v>
      </c>
      <c r="O18" s="23">
        <v>100000000</v>
      </c>
      <c r="P18" s="23">
        <v>404872000</v>
      </c>
      <c r="Q18" s="24">
        <v>618000000</v>
      </c>
      <c r="R18" s="25">
        <v>641946496</v>
      </c>
    </row>
    <row r="19" spans="1:18">
      <c r="A19" s="49" t="s">
        <v>17</v>
      </c>
      <c r="B19" s="50">
        <f>+B20+B22</f>
        <v>24779</v>
      </c>
      <c r="C19" s="50">
        <f>+C20+C22</f>
        <v>259065</v>
      </c>
      <c r="D19" s="50">
        <f>+D20+D22</f>
        <v>38335</v>
      </c>
      <c r="E19" s="50">
        <f>+E21+E22+E23</f>
        <v>179208448</v>
      </c>
      <c r="F19" s="50">
        <f>+F21+F22+F23</f>
        <v>228044757</v>
      </c>
      <c r="G19" s="50">
        <f>+G21+G22+G23</f>
        <v>244773270</v>
      </c>
      <c r="H19" s="50">
        <f>+H21+H22+H23</f>
        <v>296655824</v>
      </c>
      <c r="I19" s="50">
        <f t="shared" ref="I19:N19" si="4">+I20+I22</f>
        <v>505834</v>
      </c>
      <c r="J19" s="50">
        <f t="shared" si="4"/>
        <v>272909</v>
      </c>
      <c r="K19" s="50">
        <f t="shared" si="4"/>
        <v>1751159</v>
      </c>
      <c r="L19" s="50">
        <f t="shared" si="4"/>
        <v>4650643</v>
      </c>
      <c r="M19" s="50">
        <f t="shared" si="4"/>
        <v>1133332</v>
      </c>
      <c r="N19" s="50">
        <f t="shared" si="4"/>
        <v>372532</v>
      </c>
      <c r="O19" s="50">
        <f>SUM(O21:O22)</f>
        <v>103503545</v>
      </c>
      <c r="P19" s="50">
        <f t="shared" ref="P19:R19" si="5">SUM(P21:P22)</f>
        <v>410228591</v>
      </c>
      <c r="Q19" s="50">
        <f t="shared" si="5"/>
        <v>649938794</v>
      </c>
      <c r="R19" s="50">
        <f t="shared" si="5"/>
        <v>665960919</v>
      </c>
    </row>
    <row r="20" spans="1:18" hidden="1">
      <c r="A20" s="44" t="s">
        <v>18</v>
      </c>
      <c r="B20" s="45">
        <v>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/>
      <c r="O20" s="46"/>
      <c r="P20" s="46"/>
      <c r="Q20" s="47"/>
      <c r="R20" s="48"/>
    </row>
    <row r="21" spans="1:18">
      <c r="A21" s="9" t="s">
        <v>19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f>103503545-1607635</f>
        <v>101895910</v>
      </c>
      <c r="P21" s="11">
        <f>410228591-1105108</f>
        <v>409123483</v>
      </c>
      <c r="Q21" s="12">
        <f>649938794-2644079</f>
        <v>647294715</v>
      </c>
      <c r="R21" s="13">
        <v>659146617</v>
      </c>
    </row>
    <row r="22" spans="1:18">
      <c r="A22" s="9" t="s">
        <v>20</v>
      </c>
      <c r="B22" s="11">
        <f>2579+22200</f>
        <v>24779</v>
      </c>
      <c r="C22" s="11">
        <f>2976+256089</f>
        <v>259065</v>
      </c>
      <c r="D22" s="11">
        <v>38335</v>
      </c>
      <c r="E22" s="11">
        <f>1194153</f>
        <v>1194153</v>
      </c>
      <c r="F22" s="11">
        <f>6008503</f>
        <v>6008503</v>
      </c>
      <c r="G22" s="11">
        <f>1185792</f>
        <v>1185792</v>
      </c>
      <c r="H22" s="10">
        <v>113771</v>
      </c>
      <c r="I22" s="11">
        <v>505834</v>
      </c>
      <c r="J22" s="11">
        <v>272909</v>
      </c>
      <c r="K22" s="11">
        <v>1751159</v>
      </c>
      <c r="L22" s="11">
        <v>4650643</v>
      </c>
      <c r="M22" s="11">
        <v>1133332</v>
      </c>
      <c r="N22" s="11">
        <v>372532</v>
      </c>
      <c r="O22" s="11">
        <v>1607635</v>
      </c>
      <c r="P22" s="11">
        <v>1105108</v>
      </c>
      <c r="Q22" s="12">
        <v>2644079</v>
      </c>
      <c r="R22" s="13">
        <v>6814302</v>
      </c>
    </row>
    <row r="23" spans="1:18" ht="15.75" thickBot="1">
      <c r="A23" s="22" t="s">
        <v>18</v>
      </c>
      <c r="B23" s="23">
        <v>0</v>
      </c>
      <c r="C23" s="23">
        <v>0</v>
      </c>
      <c r="D23" s="23">
        <v>0</v>
      </c>
      <c r="E23" s="23">
        <v>178014295</v>
      </c>
      <c r="F23" s="23">
        <v>222036254</v>
      </c>
      <c r="G23" s="23">
        <f>243532697+54781</f>
        <v>243587478</v>
      </c>
      <c r="H23" s="18">
        <v>296542053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4">
        <v>0</v>
      </c>
      <c r="R23" s="25">
        <v>0</v>
      </c>
    </row>
    <row r="24" spans="1:18" ht="15.75" thickBot="1">
      <c r="A24" s="33" t="s">
        <v>21</v>
      </c>
      <c r="B24" s="15">
        <f t="shared" ref="B24:R24" si="6">+B15-B19</f>
        <v>89070</v>
      </c>
      <c r="C24" s="15">
        <f t="shared" si="6"/>
        <v>1191828</v>
      </c>
      <c r="D24" s="15">
        <f t="shared" si="6"/>
        <v>4152156</v>
      </c>
      <c r="E24" s="15">
        <f t="shared" si="6"/>
        <v>-13075903</v>
      </c>
      <c r="F24" s="15">
        <f t="shared" si="6"/>
        <v>5462868</v>
      </c>
      <c r="G24" s="15">
        <f t="shared" si="6"/>
        <v>13223607</v>
      </c>
      <c r="H24" s="15">
        <f t="shared" si="6"/>
        <v>9988947</v>
      </c>
      <c r="I24" s="15">
        <f t="shared" si="6"/>
        <v>7515829</v>
      </c>
      <c r="J24" s="15">
        <f t="shared" si="6"/>
        <v>3176130</v>
      </c>
      <c r="K24" s="15">
        <f t="shared" si="6"/>
        <v>2480921</v>
      </c>
      <c r="L24" s="15">
        <f t="shared" si="6"/>
        <v>224986</v>
      </c>
      <c r="M24" s="15">
        <f t="shared" si="6"/>
        <v>1809181</v>
      </c>
      <c r="N24" s="15">
        <f t="shared" si="6"/>
        <v>3972274</v>
      </c>
      <c r="O24" s="15">
        <f t="shared" si="6"/>
        <v>2008853</v>
      </c>
      <c r="P24" s="15">
        <f t="shared" si="6"/>
        <v>10334838</v>
      </c>
      <c r="Q24" s="17">
        <f t="shared" si="6"/>
        <v>-6796132</v>
      </c>
      <c r="R24" s="67">
        <f t="shared" si="6"/>
        <v>732497</v>
      </c>
    </row>
    <row r="25" spans="1:18" ht="15.75" thickBot="1">
      <c r="A25" s="26" t="s">
        <v>22</v>
      </c>
      <c r="B25" s="27">
        <v>0</v>
      </c>
      <c r="C25" s="27">
        <v>0</v>
      </c>
      <c r="D25" s="27">
        <v>0</v>
      </c>
      <c r="E25" s="27">
        <v>0</v>
      </c>
      <c r="F25" s="28">
        <v>0</v>
      </c>
      <c r="G25" s="29">
        <v>756195</v>
      </c>
      <c r="H25" s="29">
        <v>369257</v>
      </c>
      <c r="I25" s="29">
        <v>48533</v>
      </c>
      <c r="J25" s="29">
        <v>0</v>
      </c>
      <c r="K25" s="30">
        <v>1371000</v>
      </c>
      <c r="L25" s="30">
        <v>630425</v>
      </c>
      <c r="M25" s="30">
        <v>2344259</v>
      </c>
      <c r="N25" s="30">
        <f>1937548+91299</f>
        <v>2028847</v>
      </c>
      <c r="O25" s="30">
        <v>8691800</v>
      </c>
      <c r="P25" s="30">
        <v>1151117</v>
      </c>
      <c r="Q25" s="31">
        <v>3777797</v>
      </c>
      <c r="R25" s="32">
        <v>0</v>
      </c>
    </row>
    <row r="26" spans="1:18" ht="15.75" thickBot="1">
      <c r="A26" s="34" t="s">
        <v>23</v>
      </c>
      <c r="B26" s="35">
        <f>+B24+B14</f>
        <v>-24366</v>
      </c>
      <c r="C26" s="36">
        <f>+C24+C14</f>
        <v>27109651</v>
      </c>
      <c r="D26" s="36">
        <f>+D24+D14</f>
        <v>31465246</v>
      </c>
      <c r="E26" s="37">
        <f>+E24+E14</f>
        <v>-22615576</v>
      </c>
      <c r="F26" s="37">
        <f>+F24+F14</f>
        <v>-3741836</v>
      </c>
      <c r="G26" s="36">
        <f t="shared" ref="G26:R26" si="7">+G14+G24-G25</f>
        <v>1147418</v>
      </c>
      <c r="H26" s="36">
        <f t="shared" si="7"/>
        <v>1703205</v>
      </c>
      <c r="I26" s="36">
        <f t="shared" si="7"/>
        <v>6095278.4349999987</v>
      </c>
      <c r="J26" s="38">
        <f t="shared" si="7"/>
        <v>3272472</v>
      </c>
      <c r="K26" s="38">
        <f t="shared" si="7"/>
        <v>3514782</v>
      </c>
      <c r="L26" s="38">
        <f t="shared" si="7"/>
        <v>3720864</v>
      </c>
      <c r="M26" s="38">
        <f t="shared" si="7"/>
        <v>4746140</v>
      </c>
      <c r="N26" s="38">
        <f t="shared" si="7"/>
        <v>4868034</v>
      </c>
      <c r="O26" s="38">
        <f t="shared" si="7"/>
        <v>26653272</v>
      </c>
      <c r="P26" s="38">
        <f t="shared" si="7"/>
        <v>11028746</v>
      </c>
      <c r="Q26" s="38">
        <f t="shared" si="7"/>
        <v>4299348</v>
      </c>
      <c r="R26" s="39">
        <f t="shared" si="7"/>
        <v>-16214500</v>
      </c>
    </row>
    <row r="29" spans="1:18">
      <c r="L29" s="16"/>
    </row>
  </sheetData>
  <mergeCells count="4">
    <mergeCell ref="A1:R1"/>
    <mergeCell ref="A2:R2"/>
    <mergeCell ref="A3:R3"/>
    <mergeCell ref="A4:R4"/>
  </mergeCells>
  <pageMargins left="0.11811023622047245" right="0.11811023622047245" top="0.74803149606299213" bottom="0.74803149606299213" header="0.31496062992125984" footer="0.31496062992125984"/>
  <pageSetup paperSize="14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de resultados 1999-2015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Alvarez</dc:creator>
  <cp:lastModifiedBy>ana.avendano</cp:lastModifiedBy>
  <cp:lastPrinted>2016-05-26T22:20:16Z</cp:lastPrinted>
  <dcterms:created xsi:type="dcterms:W3CDTF">2016-05-26T21:57:42Z</dcterms:created>
  <dcterms:modified xsi:type="dcterms:W3CDTF">2016-05-31T15:51:18Z</dcterms:modified>
</cp:coreProperties>
</file>